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oc\komfin\Ахметчина Н. Н\Дума на 2022-2024 годы\9 Решение Думы Белоярского района (декабрь)\NEW проект\"/>
    </mc:Choice>
  </mc:AlternateContent>
  <bookViews>
    <workbookView xWindow="0" yWindow="0" windowWidth="28800" windowHeight="11925" tabRatio="500"/>
  </bookViews>
  <sheets>
    <sheet name="на 2020 год" sheetId="1" r:id="rId1"/>
  </sheets>
  <definedNames>
    <definedName name="Print_Area_0" localSheetId="0">'на 2020 год'!$A$11:$Q$26</definedName>
    <definedName name="_xlnm.Print_Titles" localSheetId="0">'на 2020 год'!$14:$16</definedName>
    <definedName name="_xlnm.Print_Area" localSheetId="0">'на 2020 год'!$A$1:$Q$26</definedName>
  </definedNames>
  <calcPr calcId="162913" iterate="1"/>
</workbook>
</file>

<file path=xl/calcChain.xml><?xml version="1.0" encoding="utf-8"?>
<calcChain xmlns="http://schemas.openxmlformats.org/spreadsheetml/2006/main">
  <c r="Q23" i="1" l="1"/>
  <c r="G24" i="1"/>
  <c r="D17" i="1"/>
  <c r="Q17" i="1" l="1"/>
  <c r="D19" i="1" l="1"/>
  <c r="Q19" i="1" s="1"/>
  <c r="D20" i="1"/>
  <c r="Q20" i="1" s="1"/>
  <c r="D21" i="1"/>
  <c r="Q21" i="1" s="1"/>
  <c r="D22" i="1"/>
  <c r="Q22" i="1" s="1"/>
  <c r="D18" i="1"/>
  <c r="Q18" i="1" s="1"/>
  <c r="Q24" i="1" l="1"/>
  <c r="K24" i="1"/>
  <c r="H24" i="1" l="1"/>
  <c r="I24" i="1"/>
  <c r="J24" i="1"/>
  <c r="L24" i="1"/>
  <c r="F24" i="1" l="1"/>
  <c r="P24" i="1" l="1"/>
  <c r="O24" i="1"/>
  <c r="N24" i="1"/>
  <c r="M24" i="1"/>
  <c r="E24" i="1"/>
  <c r="D24" i="1"/>
  <c r="C24" i="1"/>
</calcChain>
</file>

<file path=xl/sharedStrings.xml><?xml version="1.0" encoding="utf-8"?>
<sst xmlns="http://schemas.openxmlformats.org/spreadsheetml/2006/main" count="37" uniqueCount="36">
  <si>
    <t>ПРИЛОЖЕНИЕ  21</t>
  </si>
  <si>
    <t>к решению Думы Белоярского района</t>
  </si>
  <si>
    <t>Р А С П Р Е Д Е Л Е Н И Е 
межбюджетных трансфертов  бюджетам поселений Белоярского района на 2022 год</t>
  </si>
  <si>
    <t>(рублей)</t>
  </si>
  <si>
    <t>№ п/п</t>
  </si>
  <si>
    <t>Наименование поселения (городского, сельского)</t>
  </si>
  <si>
    <t>Дотации на выравнивание  бюджетной обеспеченности из бюджета Белоярского района</t>
  </si>
  <si>
    <t>Иные межбюджетные трансферты бюджетам поселений из бюджета  района</t>
  </si>
  <si>
    <t xml:space="preserve">Субвенции </t>
  </si>
  <si>
    <t>Сумма на год</t>
  </si>
  <si>
    <t xml:space="preserve"> для обеспечения сбалансирован-ности бюджетов поселений Белоярского района</t>
  </si>
  <si>
    <t xml:space="preserve">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t>
  </si>
  <si>
    <t xml:space="preserve"> на организацию мероприятий при осуществлении деятельности по обращению с животными без владельцев</t>
  </si>
  <si>
    <t>Верхнеказымский</t>
  </si>
  <si>
    <t>Казым</t>
  </si>
  <si>
    <t>Сорум</t>
  </si>
  <si>
    <t>Сосновка</t>
  </si>
  <si>
    <t>Лыхма</t>
  </si>
  <si>
    <t>Полноват</t>
  </si>
  <si>
    <t>Белоярский</t>
  </si>
  <si>
    <t>Всего</t>
  </si>
  <si>
    <t>__________________</t>
  </si>
  <si>
    <t>на осуществление переданных полномочий Российской Федерации на государственную регистрацию актов гражданского состояния</t>
  </si>
  <si>
    <t>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</si>
  <si>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на осуществление первичного воинского учета органами местного самоуправления поселений, муниципальных и городских округов</t>
  </si>
  <si>
    <t xml:space="preserve"> на реализацию наказов избирателей депутатам Думы Ханты-Мансийского автономного округа – Югры</t>
  </si>
  <si>
    <t xml:space="preserve">                                        от  9 декабря 2021 года № 68</t>
  </si>
  <si>
    <t>на 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</si>
  <si>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на 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</si>
  <si>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 xml:space="preserve"> на реализацию инициативных проектов, отобранных по результатам конкурса</t>
  </si>
  <si>
    <t xml:space="preserve"> на поощрение достижения наилучших показателей деятельности органов местного самоуправления поселений Белоярского района</t>
  </si>
  <si>
    <t>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</si>
  <si>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 xml:space="preserve">                                        от    декабря 2022 года № </t>
  </si>
  <si>
    <t>ПРИЛОЖЕНИЕ 19</t>
  </si>
  <si>
    <t>Субсидии</t>
  </si>
  <si>
    <t xml:space="preserve"> за счет средств резервного фонда Правительства Ханты-Мансийского автономного округа - Югры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</si>
</sst>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3" x14ac:knownFonts="1">
    <font>
      <sz val="11"/>
      <color rgb="FF000000"/>
      <name val="Calibri"/>
      <charset val="204"/>
    </font>
    <font>
      <sz val="10"/>
      <name val="Arial"/>
      <family val="2"/>
      <charset val="204"/>
    </font>
    <font>
      <b/>
      <sz val="14"/>
      <name val="Times New Roman"/>
      <family val="1"/>
      <charset val="204"/>
    </font>
    <font>
      <sz val="16"/>
      <color rgb="FF000000"/>
      <name val="Times New Roman"/>
      <family val="1"/>
      <charset val="204"/>
    </font>
    <font>
      <b/>
      <sz val="16"/>
      <name val="Times New Roman"/>
      <family val="1"/>
      <charset val="204"/>
    </font>
    <font>
      <sz val="12"/>
      <name val="Times New Roman"/>
      <family val="1"/>
      <charset val="204"/>
    </font>
    <font>
      <b/>
      <sz val="10"/>
      <name val="Times New Roman"/>
      <family val="1"/>
      <charset val="204"/>
    </font>
    <font>
      <b/>
      <sz val="10"/>
      <color rgb="FF000000"/>
      <name val="Times New Roman"/>
      <family val="1"/>
      <charset val="204"/>
    </font>
    <font>
      <b/>
      <sz val="10"/>
      <color indexed="8"/>
      <name val="Times New Roman"/>
      <family val="1"/>
      <charset val="204"/>
    </font>
    <font>
      <b/>
      <sz val="11"/>
      <name val="Times New Roman"/>
      <family val="1"/>
      <charset val="204"/>
    </font>
    <font>
      <sz val="11"/>
      <name val="Times New Roman"/>
      <family val="1"/>
      <charset val="204"/>
    </font>
    <font>
      <sz val="12"/>
      <color rgb="FF000000"/>
      <name val="Times New Roman"/>
      <family val="1"/>
      <charset val="204"/>
    </font>
    <font>
      <sz val="12"/>
      <name val="Arial"/>
      <family val="2"/>
      <charset val="204"/>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cellStyleXfs>
  <cellXfs count="44">
    <xf numFmtId="0" fontId="0" fillId="0" borderId="0" xfId="0"/>
    <xf numFmtId="0" fontId="1" fillId="0" borderId="0" xfId="1"/>
    <xf numFmtId="0" fontId="2" fillId="0" borderId="0" xfId="1" applyFont="1" applyBorder="1" applyAlignment="1" applyProtection="1">
      <alignment horizontal="center" vertical="center" wrapText="1"/>
      <protection hidden="1"/>
    </xf>
    <xf numFmtId="0" fontId="4" fillId="0" borderId="0" xfId="1" applyFont="1" applyBorder="1" applyAlignment="1" applyProtection="1">
      <alignment horizontal="center" vertical="center" wrapText="1"/>
      <protection hidden="1"/>
    </xf>
    <xf numFmtId="0" fontId="5" fillId="0" borderId="0" xfId="1" applyFont="1" applyProtection="1">
      <protection hidden="1"/>
    </xf>
    <xf numFmtId="0" fontId="1" fillId="0" borderId="0" xfId="1" applyProtection="1">
      <protection hidden="1"/>
    </xf>
    <xf numFmtId="0" fontId="5" fillId="0" borderId="0" xfId="1" applyFont="1" applyAlignment="1" applyProtection="1">
      <alignment horizontal="center"/>
      <protection hidden="1"/>
    </xf>
    <xf numFmtId="0" fontId="5" fillId="0" borderId="0" xfId="1" applyFont="1" applyAlignment="1" applyProtection="1">
      <alignment horizontal="center" vertical="center" wrapText="1"/>
      <protection hidden="1"/>
    </xf>
    <xf numFmtId="0" fontId="5" fillId="0" borderId="3" xfId="1" applyFont="1" applyBorder="1" applyProtection="1">
      <protection hidden="1"/>
    </xf>
    <xf numFmtId="0" fontId="3" fillId="0" borderId="0" xfId="0" applyFont="1" applyBorder="1" applyAlignment="1">
      <alignment horizontal="right" vertical="center"/>
    </xf>
    <xf numFmtId="0" fontId="2" fillId="0" borderId="0" xfId="1" applyFont="1" applyBorder="1" applyAlignment="1" applyProtection="1">
      <alignment horizontal="center" vertical="center" wrapText="1"/>
      <protection hidden="1"/>
    </xf>
    <xf numFmtId="0" fontId="2" fillId="0" borderId="0" xfId="1" applyFont="1" applyBorder="1" applyAlignment="1" applyProtection="1">
      <alignment horizontal="center" vertical="center" wrapText="1"/>
      <protection hidden="1"/>
    </xf>
    <xf numFmtId="0" fontId="2" fillId="0" borderId="0" xfId="1" applyFont="1" applyBorder="1" applyAlignment="1" applyProtection="1">
      <alignment horizontal="center" vertical="center" wrapText="1"/>
      <protection hidden="1"/>
    </xf>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0" fontId="8" fillId="0" borderId="1" xfId="0" applyFont="1" applyBorder="1" applyAlignment="1">
      <alignment horizontal="center" vertical="top" wrapText="1"/>
    </xf>
    <xf numFmtId="0" fontId="7" fillId="0" borderId="1" xfId="1" applyFont="1" applyBorder="1" applyAlignment="1" applyProtection="1">
      <alignment horizontal="center" vertical="top" wrapText="1"/>
      <protection hidden="1"/>
    </xf>
    <xf numFmtId="0" fontId="9" fillId="0" borderId="1" xfId="1" applyFont="1" applyBorder="1" applyAlignment="1" applyProtection="1">
      <alignment horizontal="center" vertical="center" wrapText="1"/>
      <protection hidden="1"/>
    </xf>
    <xf numFmtId="0" fontId="10" fillId="0" borderId="1" xfId="1" applyFont="1" applyBorder="1" applyAlignment="1" applyProtection="1">
      <alignment horizontal="center" vertical="center" wrapText="1"/>
      <protection hidden="1"/>
    </xf>
    <xf numFmtId="164" fontId="10" fillId="0" borderId="1" xfId="1" applyNumberFormat="1" applyFont="1" applyBorder="1" applyAlignment="1" applyProtection="1">
      <alignment horizontal="left" vertical="center" wrapText="1"/>
      <protection hidden="1"/>
    </xf>
    <xf numFmtId="4" fontId="10" fillId="2" borderId="1" xfId="1" applyNumberFormat="1" applyFont="1" applyFill="1" applyBorder="1" applyAlignment="1" applyProtection="1">
      <alignment horizontal="center" vertical="center" wrapText="1"/>
      <protection hidden="1"/>
    </xf>
    <xf numFmtId="4" fontId="10" fillId="0" borderId="1" xfId="1" applyNumberFormat="1" applyFont="1" applyBorder="1" applyAlignment="1" applyProtection="1">
      <alignment horizontal="center" vertical="center" wrapText="1"/>
      <protection hidden="1"/>
    </xf>
    <xf numFmtId="4" fontId="10" fillId="3" borderId="1" xfId="1" applyNumberFormat="1" applyFont="1" applyFill="1" applyBorder="1" applyAlignment="1" applyProtection="1">
      <alignment horizontal="center" vertical="center" wrapText="1"/>
      <protection hidden="1"/>
    </xf>
    <xf numFmtId="4" fontId="10" fillId="4" borderId="1" xfId="1" applyNumberFormat="1" applyFont="1" applyFill="1" applyBorder="1" applyAlignment="1" applyProtection="1">
      <alignment horizontal="center" vertical="center" wrapText="1"/>
      <protection hidden="1"/>
    </xf>
    <xf numFmtId="0" fontId="10" fillId="0" borderId="1" xfId="1" applyFont="1" applyBorder="1" applyAlignment="1" applyProtection="1">
      <protection hidden="1"/>
    </xf>
    <xf numFmtId="0" fontId="9" fillId="0" borderId="1" xfId="1" applyFont="1" applyBorder="1" applyAlignment="1" applyProtection="1">
      <alignment horizontal="left"/>
      <protection hidden="1"/>
    </xf>
    <xf numFmtId="4" fontId="9" fillId="2" borderId="1" xfId="1" applyNumberFormat="1" applyFont="1" applyFill="1" applyBorder="1" applyAlignment="1" applyProtection="1">
      <alignment horizontal="center" vertical="center"/>
      <protection hidden="1"/>
    </xf>
    <xf numFmtId="4" fontId="9" fillId="0" borderId="1" xfId="1" applyNumberFormat="1" applyFont="1" applyBorder="1" applyAlignment="1" applyProtection="1">
      <alignment horizontal="center" vertical="center"/>
      <protection hidden="1"/>
    </xf>
    <xf numFmtId="0" fontId="12" fillId="0" borderId="0" xfId="1" applyFont="1"/>
    <xf numFmtId="0" fontId="2" fillId="0" borderId="0" xfId="1" applyFont="1" applyBorder="1" applyAlignment="1" applyProtection="1">
      <alignment horizontal="center" vertical="center" wrapText="1"/>
      <protection hidden="1"/>
    </xf>
    <xf numFmtId="0" fontId="9" fillId="0" borderId="1" xfId="1" applyFont="1" applyBorder="1" applyAlignment="1" applyProtection="1">
      <alignment horizontal="center" vertical="center" wrapText="1"/>
      <protection hidden="1"/>
    </xf>
    <xf numFmtId="0" fontId="2" fillId="0" borderId="0" xfId="1" applyFont="1" applyBorder="1" applyAlignment="1" applyProtection="1">
      <alignment horizontal="center" vertical="center" wrapText="1"/>
      <protection hidden="1"/>
    </xf>
    <xf numFmtId="0" fontId="9" fillId="0" borderId="1" xfId="1" applyFont="1" applyBorder="1" applyAlignment="1" applyProtection="1">
      <alignment horizontal="center" vertical="center" wrapText="1"/>
      <protection hidden="1"/>
    </xf>
    <xf numFmtId="0" fontId="1" fillId="0" borderId="2" xfId="1" applyFont="1" applyBorder="1" applyAlignment="1">
      <alignment horizontal="center"/>
    </xf>
    <xf numFmtId="0" fontId="9"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2" borderId="1" xfId="1" applyFont="1" applyFill="1" applyBorder="1" applyAlignment="1" applyProtection="1">
      <alignment horizontal="center" vertical="center" wrapText="1"/>
      <protection hidden="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11" fillId="0" borderId="0" xfId="0" applyFont="1" applyBorder="1" applyAlignment="1">
      <alignment horizontal="right" vertical="center"/>
    </xf>
    <xf numFmtId="0" fontId="2" fillId="0" borderId="0" xfId="1" applyFont="1" applyBorder="1" applyAlignment="1" applyProtection="1">
      <alignment horizontal="center" vertical="center" wrapText="1"/>
      <protection hidden="1"/>
    </xf>
    <xf numFmtId="0" fontId="7" fillId="0" borderId="1" xfId="0" applyFont="1" applyBorder="1" applyAlignment="1">
      <alignment horizontal="center" vertical="center" wrapText="1"/>
    </xf>
    <xf numFmtId="0" fontId="11" fillId="0" borderId="0" xfId="0" applyFont="1" applyBorder="1" applyAlignment="1">
      <alignment horizontal="right"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P25"/>
  <sheetViews>
    <sheetView showGridLines="0" tabSelected="1" view="pageBreakPreview" topLeftCell="A16" zoomScaleNormal="100" workbookViewId="0">
      <selection activeCell="I17" sqref="I17"/>
    </sheetView>
  </sheetViews>
  <sheetFormatPr defaultColWidth="9.28515625" defaultRowHeight="15" x14ac:dyDescent="0.25"/>
  <cols>
    <col min="1" max="1" width="4.28515625" style="1" customWidth="1"/>
    <col min="2" max="2" width="16.85546875" style="1" customWidth="1"/>
    <col min="3" max="3" width="15.5703125" style="1" customWidth="1"/>
    <col min="4" max="5" width="15.7109375" style="1" customWidth="1"/>
    <col min="6" max="6" width="12.85546875" style="1" customWidth="1"/>
    <col min="7" max="7" width="14.140625" style="1" customWidth="1"/>
    <col min="8" max="8" width="13.28515625" style="1" customWidth="1"/>
    <col min="9" max="9" width="14.42578125" style="1" customWidth="1"/>
    <col min="10" max="11" width="13.85546875" style="1" customWidth="1"/>
    <col min="12" max="12" width="14.7109375" style="1" customWidth="1"/>
    <col min="13" max="13" width="11.85546875" style="1" customWidth="1"/>
    <col min="14" max="14" width="12.140625" style="1" customWidth="1"/>
    <col min="15" max="15" width="11.85546875" style="1" customWidth="1"/>
    <col min="16" max="16" width="13.42578125" style="1" customWidth="1"/>
    <col min="17" max="17" width="15.28515625" style="1" customWidth="1"/>
    <col min="18" max="262" width="9.140625" style="1" customWidth="1"/>
    <col min="263" max="1030" width="9.28515625" style="1"/>
  </cols>
  <sheetData>
    <row r="1" spans="1:18" ht="15.75" x14ac:dyDescent="0.25">
      <c r="M1" s="40" t="s">
        <v>33</v>
      </c>
      <c r="N1" s="40"/>
      <c r="O1" s="40"/>
      <c r="P1" s="40"/>
    </row>
    <row r="2" spans="1:18" ht="19.5" customHeight="1" x14ac:dyDescent="0.25">
      <c r="M2" s="43" t="s">
        <v>1</v>
      </c>
      <c r="N2" s="43"/>
      <c r="O2" s="43"/>
      <c r="P2" s="43"/>
    </row>
    <row r="3" spans="1:18" ht="15.75" x14ac:dyDescent="0.25">
      <c r="M3" s="40" t="s">
        <v>32</v>
      </c>
      <c r="N3" s="40"/>
      <c r="O3" s="40"/>
      <c r="P3" s="40"/>
    </row>
    <row r="4" spans="1:18" ht="15.75" x14ac:dyDescent="0.25">
      <c r="M4" s="28"/>
      <c r="N4" s="28"/>
      <c r="O4" s="28"/>
      <c r="P4" s="28"/>
    </row>
    <row r="5" spans="1:18" ht="18" customHeight="1" x14ac:dyDescent="0.25">
      <c r="A5" s="2"/>
      <c r="B5" s="2"/>
      <c r="C5" s="2"/>
      <c r="D5" s="2"/>
      <c r="E5" s="2"/>
      <c r="F5" s="11"/>
      <c r="G5" s="31"/>
      <c r="H5" s="12"/>
      <c r="I5" s="12"/>
      <c r="J5" s="12"/>
      <c r="K5" s="29"/>
      <c r="L5" s="12"/>
      <c r="M5" s="40" t="s">
        <v>0</v>
      </c>
      <c r="N5" s="40"/>
      <c r="O5" s="40"/>
      <c r="P5" s="40"/>
      <c r="Q5" s="2"/>
      <c r="R5" s="5"/>
    </row>
    <row r="6" spans="1:18" ht="20.25" customHeight="1" x14ac:dyDescent="0.25">
      <c r="A6" s="2"/>
      <c r="B6" s="2"/>
      <c r="C6" s="2"/>
      <c r="D6" s="2"/>
      <c r="E6" s="2"/>
      <c r="F6" s="11"/>
      <c r="G6" s="31"/>
      <c r="H6" s="12"/>
      <c r="I6" s="12"/>
      <c r="J6" s="12"/>
      <c r="K6" s="29"/>
      <c r="L6" s="12"/>
      <c r="M6" s="43" t="s">
        <v>1</v>
      </c>
      <c r="N6" s="43"/>
      <c r="O6" s="43"/>
      <c r="P6" s="43"/>
      <c r="Q6" s="2"/>
      <c r="R6" s="5"/>
    </row>
    <row r="7" spans="1:18" ht="17.25" customHeight="1" x14ac:dyDescent="0.25">
      <c r="A7" s="2"/>
      <c r="B7" s="2"/>
      <c r="C7" s="2"/>
      <c r="D7" s="2"/>
      <c r="E7" s="2"/>
      <c r="F7" s="11"/>
      <c r="G7" s="31"/>
      <c r="H7" s="12"/>
      <c r="I7" s="12"/>
      <c r="J7" s="12"/>
      <c r="K7" s="29"/>
      <c r="L7" s="12"/>
      <c r="M7" s="40" t="s">
        <v>26</v>
      </c>
      <c r="N7" s="40"/>
      <c r="O7" s="40"/>
      <c r="P7" s="40"/>
      <c r="Q7" s="2"/>
      <c r="R7" s="5"/>
    </row>
    <row r="8" spans="1:18" ht="16.5" customHeight="1" x14ac:dyDescent="0.25">
      <c r="A8" s="10"/>
      <c r="B8" s="10"/>
      <c r="C8" s="10"/>
      <c r="D8" s="10"/>
      <c r="E8" s="10"/>
      <c r="F8" s="11"/>
      <c r="G8" s="31"/>
      <c r="H8" s="12"/>
      <c r="I8" s="12"/>
      <c r="J8" s="12"/>
      <c r="K8" s="29"/>
      <c r="L8" s="12"/>
      <c r="M8" s="9"/>
      <c r="N8" s="9"/>
      <c r="O8" s="9"/>
      <c r="P8" s="9"/>
      <c r="Q8" s="10"/>
      <c r="R8" s="5"/>
    </row>
    <row r="9" spans="1:18" ht="1.5" customHeight="1" x14ac:dyDescent="0.25">
      <c r="A9" s="10"/>
      <c r="B9" s="10"/>
      <c r="C9" s="10"/>
      <c r="D9" s="10"/>
      <c r="E9" s="10"/>
      <c r="F9" s="11"/>
      <c r="G9" s="31"/>
      <c r="H9" s="12"/>
      <c r="I9" s="12"/>
      <c r="J9" s="12"/>
      <c r="K9" s="29"/>
      <c r="L9" s="12"/>
      <c r="M9" s="9"/>
      <c r="N9" s="9"/>
      <c r="O9" s="9"/>
      <c r="P9" s="9"/>
      <c r="Q9" s="10"/>
      <c r="R9" s="5"/>
    </row>
    <row r="10" spans="1:18" ht="3.75" customHeight="1" x14ac:dyDescent="0.25">
      <c r="A10" s="2"/>
      <c r="B10" s="2"/>
      <c r="C10" s="2"/>
      <c r="D10" s="2"/>
      <c r="E10" s="2"/>
      <c r="F10" s="11"/>
      <c r="G10" s="31"/>
      <c r="H10" s="12"/>
      <c r="I10" s="12"/>
      <c r="J10" s="12"/>
      <c r="K10" s="29"/>
      <c r="L10" s="12"/>
      <c r="M10" s="3"/>
      <c r="N10" s="3"/>
      <c r="O10" s="3"/>
      <c r="P10" s="3"/>
      <c r="Q10" s="2"/>
      <c r="R10" s="5"/>
    </row>
    <row r="11" spans="1:18" ht="42.75" customHeight="1" x14ac:dyDescent="0.25">
      <c r="A11" s="41" t="s">
        <v>2</v>
      </c>
      <c r="B11" s="41"/>
      <c r="C11" s="41"/>
      <c r="D11" s="41"/>
      <c r="E11" s="41"/>
      <c r="F11" s="41"/>
      <c r="G11" s="41"/>
      <c r="H11" s="41"/>
      <c r="I11" s="41"/>
      <c r="J11" s="41"/>
      <c r="K11" s="41"/>
      <c r="L11" s="41"/>
      <c r="M11" s="41"/>
      <c r="N11" s="41"/>
      <c r="O11" s="41"/>
      <c r="P11" s="41"/>
      <c r="Q11" s="41"/>
      <c r="R11" s="5"/>
    </row>
    <row r="12" spans="1:18" ht="18.75" x14ac:dyDescent="0.25">
      <c r="A12" s="10"/>
      <c r="B12" s="10"/>
      <c r="C12" s="10"/>
      <c r="D12" s="10"/>
      <c r="E12" s="10"/>
      <c r="F12" s="11"/>
      <c r="G12" s="31"/>
      <c r="H12" s="12"/>
      <c r="I12" s="12"/>
      <c r="J12" s="12"/>
      <c r="K12" s="29"/>
      <c r="L12" s="12"/>
      <c r="M12" s="10"/>
      <c r="N12" s="10"/>
      <c r="O12" s="10"/>
      <c r="P12" s="10"/>
      <c r="Q12" s="10"/>
      <c r="R12" s="5"/>
    </row>
    <row r="13" spans="1:18" ht="15.75" customHeight="1" x14ac:dyDescent="0.25">
      <c r="A13" s="4"/>
      <c r="B13" s="4"/>
      <c r="C13" s="4"/>
      <c r="D13" s="4"/>
      <c r="E13" s="4"/>
      <c r="F13" s="4"/>
      <c r="G13" s="4"/>
      <c r="H13" s="4"/>
      <c r="I13" s="4"/>
      <c r="J13" s="4"/>
      <c r="K13" s="4"/>
      <c r="L13" s="4"/>
      <c r="M13" s="4"/>
      <c r="N13" s="4"/>
      <c r="O13" s="4"/>
      <c r="P13" s="5"/>
      <c r="Q13" s="6" t="s">
        <v>3</v>
      </c>
      <c r="R13" s="5"/>
    </row>
    <row r="14" spans="1:18" ht="33" customHeight="1" x14ac:dyDescent="0.25">
      <c r="A14" s="34" t="s">
        <v>4</v>
      </c>
      <c r="B14" s="35" t="s">
        <v>5</v>
      </c>
      <c r="C14" s="36" t="s">
        <v>6</v>
      </c>
      <c r="D14" s="39" t="s">
        <v>7</v>
      </c>
      <c r="E14" s="37"/>
      <c r="F14" s="37"/>
      <c r="G14" s="37"/>
      <c r="H14" s="38"/>
      <c r="I14" s="37" t="s">
        <v>34</v>
      </c>
      <c r="J14" s="37"/>
      <c r="K14" s="37"/>
      <c r="L14" s="38"/>
      <c r="M14" s="42" t="s">
        <v>8</v>
      </c>
      <c r="N14" s="42"/>
      <c r="O14" s="42"/>
      <c r="P14" s="42"/>
      <c r="Q14" s="35" t="s">
        <v>9</v>
      </c>
      <c r="R14" s="7"/>
    </row>
    <row r="15" spans="1:18" ht="409.5" customHeight="1" x14ac:dyDescent="0.25">
      <c r="A15" s="34"/>
      <c r="B15" s="35"/>
      <c r="C15" s="36"/>
      <c r="D15" s="13" t="s">
        <v>10</v>
      </c>
      <c r="E15" s="14" t="s">
        <v>11</v>
      </c>
      <c r="F15" s="14" t="s">
        <v>25</v>
      </c>
      <c r="G15" s="14" t="s">
        <v>35</v>
      </c>
      <c r="H15" s="14" t="s">
        <v>30</v>
      </c>
      <c r="I15" s="14" t="s">
        <v>27</v>
      </c>
      <c r="J15" s="14" t="s">
        <v>28</v>
      </c>
      <c r="K15" s="14" t="s">
        <v>31</v>
      </c>
      <c r="L15" s="14" t="s">
        <v>29</v>
      </c>
      <c r="M15" s="14" t="s">
        <v>12</v>
      </c>
      <c r="N15" s="15" t="s">
        <v>22</v>
      </c>
      <c r="O15" s="15" t="s">
        <v>23</v>
      </c>
      <c r="P15" s="16" t="s">
        <v>24</v>
      </c>
      <c r="Q15" s="35"/>
      <c r="R15" s="7"/>
    </row>
    <row r="16" spans="1:18" ht="15.75" customHeight="1" x14ac:dyDescent="0.25">
      <c r="A16" s="17">
        <v>1</v>
      </c>
      <c r="B16" s="17">
        <v>2</v>
      </c>
      <c r="C16" s="17">
        <v>3</v>
      </c>
      <c r="D16" s="17">
        <v>4</v>
      </c>
      <c r="E16" s="17">
        <v>5</v>
      </c>
      <c r="F16" s="17">
        <v>6</v>
      </c>
      <c r="G16" s="32">
        <v>7</v>
      </c>
      <c r="H16" s="17">
        <v>8</v>
      </c>
      <c r="I16" s="17">
        <v>9</v>
      </c>
      <c r="J16" s="17">
        <v>10</v>
      </c>
      <c r="K16" s="30">
        <v>11</v>
      </c>
      <c r="L16" s="17">
        <v>12</v>
      </c>
      <c r="M16" s="17">
        <v>13</v>
      </c>
      <c r="N16" s="17">
        <v>14</v>
      </c>
      <c r="O16" s="17">
        <v>15</v>
      </c>
      <c r="P16" s="17">
        <v>16</v>
      </c>
      <c r="Q16" s="17">
        <v>17</v>
      </c>
      <c r="R16" s="7"/>
    </row>
    <row r="17" spans="1:18" ht="15.75" customHeight="1" x14ac:dyDescent="0.25">
      <c r="A17" s="18">
        <v>1</v>
      </c>
      <c r="B17" s="19" t="s">
        <v>13</v>
      </c>
      <c r="C17" s="20">
        <v>7090600</v>
      </c>
      <c r="D17" s="20">
        <f>14594842.46-1120800</f>
        <v>13474042.460000001</v>
      </c>
      <c r="E17" s="21">
        <v>842069</v>
      </c>
      <c r="F17" s="21">
        <v>0</v>
      </c>
      <c r="G17" s="21">
        <v>0</v>
      </c>
      <c r="H17" s="21">
        <v>0</v>
      </c>
      <c r="I17" s="21">
        <v>24357748.760000002</v>
      </c>
      <c r="J17" s="21">
        <v>43690787.520000003</v>
      </c>
      <c r="K17" s="21">
        <v>22646969.199999999</v>
      </c>
      <c r="L17" s="21">
        <v>0</v>
      </c>
      <c r="M17" s="22">
        <v>19774.400000000001</v>
      </c>
      <c r="N17" s="23">
        <v>14700</v>
      </c>
      <c r="O17" s="23">
        <v>4500</v>
      </c>
      <c r="P17" s="23">
        <v>530900</v>
      </c>
      <c r="Q17" s="21">
        <f>C17+D17+E17+F17+M17+N17+O17+P17+H17+I17+J17+L17+K17</f>
        <v>112672091.34000002</v>
      </c>
      <c r="R17" s="7"/>
    </row>
    <row r="18" spans="1:18" ht="16.5" customHeight="1" x14ac:dyDescent="0.25">
      <c r="A18" s="18">
        <v>2</v>
      </c>
      <c r="B18" s="19" t="s">
        <v>14</v>
      </c>
      <c r="C18" s="20">
        <v>30597000</v>
      </c>
      <c r="D18" s="20">
        <f>13310822.86+2649000</f>
        <v>15959822.859999999</v>
      </c>
      <c r="E18" s="21">
        <v>0</v>
      </c>
      <c r="F18" s="21">
        <v>300000</v>
      </c>
      <c r="G18" s="21">
        <v>0</v>
      </c>
      <c r="H18" s="21">
        <v>1000000</v>
      </c>
      <c r="I18" s="21">
        <v>0</v>
      </c>
      <c r="J18" s="21">
        <v>0</v>
      </c>
      <c r="K18" s="21">
        <v>0</v>
      </c>
      <c r="L18" s="21">
        <v>1901000</v>
      </c>
      <c r="M18" s="22">
        <v>12159.6</v>
      </c>
      <c r="N18" s="23">
        <v>19300</v>
      </c>
      <c r="O18" s="23">
        <v>6000</v>
      </c>
      <c r="P18" s="23">
        <v>164517.88</v>
      </c>
      <c r="Q18" s="21">
        <f t="shared" ref="Q18:Q22" si="0">C18+D18+E18+F18+M18+N18+O18+P18+H18+I18+J18+L18+K18</f>
        <v>49959800.340000004</v>
      </c>
      <c r="R18" s="8"/>
    </row>
    <row r="19" spans="1:18" ht="16.5" customHeight="1" x14ac:dyDescent="0.25">
      <c r="A19" s="18">
        <v>3</v>
      </c>
      <c r="B19" s="19" t="s">
        <v>15</v>
      </c>
      <c r="C19" s="20">
        <v>8660100</v>
      </c>
      <c r="D19" s="20">
        <f>7630037.82+495600</f>
        <v>8125637.8200000003</v>
      </c>
      <c r="E19" s="21">
        <v>0</v>
      </c>
      <c r="F19" s="21">
        <v>0</v>
      </c>
      <c r="G19" s="21">
        <v>0</v>
      </c>
      <c r="H19" s="21">
        <v>0</v>
      </c>
      <c r="I19" s="21">
        <v>6237898.1600000001</v>
      </c>
      <c r="J19" s="21">
        <v>18404728.379999999</v>
      </c>
      <c r="K19" s="21">
        <v>8648013.4499999993</v>
      </c>
      <c r="L19" s="21">
        <v>4900000</v>
      </c>
      <c r="M19" s="22">
        <v>24900</v>
      </c>
      <c r="N19" s="23">
        <v>23800</v>
      </c>
      <c r="O19" s="23">
        <v>7300</v>
      </c>
      <c r="P19" s="23">
        <v>571900</v>
      </c>
      <c r="Q19" s="21">
        <f t="shared" si="0"/>
        <v>55604277.810000002</v>
      </c>
      <c r="R19" s="8"/>
    </row>
    <row r="20" spans="1:18" ht="16.5" customHeight="1" x14ac:dyDescent="0.25">
      <c r="A20" s="18">
        <v>4</v>
      </c>
      <c r="B20" s="19" t="s">
        <v>16</v>
      </c>
      <c r="C20" s="20">
        <v>2872900</v>
      </c>
      <c r="D20" s="20">
        <f>4653013.64+437100</f>
        <v>5090113.6399999997</v>
      </c>
      <c r="E20" s="21">
        <v>0</v>
      </c>
      <c r="F20" s="21">
        <v>0</v>
      </c>
      <c r="G20" s="21">
        <v>0</v>
      </c>
      <c r="H20" s="21">
        <v>650000</v>
      </c>
      <c r="I20" s="21">
        <v>7494693.2800000003</v>
      </c>
      <c r="J20" s="21">
        <v>11722469.029999999</v>
      </c>
      <c r="K20" s="21">
        <v>0</v>
      </c>
      <c r="L20" s="21">
        <v>5404300</v>
      </c>
      <c r="M20" s="22">
        <v>24900</v>
      </c>
      <c r="N20" s="23">
        <v>17000</v>
      </c>
      <c r="O20" s="23">
        <v>5300</v>
      </c>
      <c r="P20" s="23">
        <v>530900</v>
      </c>
      <c r="Q20" s="21">
        <f t="shared" si="0"/>
        <v>33812575.950000003</v>
      </c>
      <c r="R20" s="8"/>
    </row>
    <row r="21" spans="1:18" ht="16.5" customHeight="1" x14ac:dyDescent="0.25">
      <c r="A21" s="18">
        <v>5</v>
      </c>
      <c r="B21" s="19" t="s">
        <v>17</v>
      </c>
      <c r="C21" s="20">
        <v>3875300</v>
      </c>
      <c r="D21" s="20">
        <f>14543431.22+751400</f>
        <v>15294831.220000001</v>
      </c>
      <c r="E21" s="21">
        <v>0</v>
      </c>
      <c r="F21" s="21">
        <v>0</v>
      </c>
      <c r="G21" s="21">
        <v>0</v>
      </c>
      <c r="H21" s="21">
        <v>0</v>
      </c>
      <c r="I21" s="21">
        <v>11538739.92</v>
      </c>
      <c r="J21" s="21">
        <v>18047772.949999999</v>
      </c>
      <c r="K21" s="21">
        <v>3450306.98</v>
      </c>
      <c r="L21" s="21">
        <v>3620000</v>
      </c>
      <c r="M21" s="22">
        <v>24900</v>
      </c>
      <c r="N21" s="23">
        <v>12500</v>
      </c>
      <c r="O21" s="23">
        <v>3900</v>
      </c>
      <c r="P21" s="23">
        <v>572282.12</v>
      </c>
      <c r="Q21" s="21">
        <f t="shared" si="0"/>
        <v>56440533.18999999</v>
      </c>
      <c r="R21" s="8"/>
    </row>
    <row r="22" spans="1:18" ht="16.5" customHeight="1" x14ac:dyDescent="0.25">
      <c r="A22" s="18">
        <v>6</v>
      </c>
      <c r="B22" s="19" t="s">
        <v>18</v>
      </c>
      <c r="C22" s="20">
        <v>28933000</v>
      </c>
      <c r="D22" s="20">
        <f>10110211.52+810600</f>
        <v>10920811.52</v>
      </c>
      <c r="E22" s="21">
        <v>0</v>
      </c>
      <c r="F22" s="21">
        <v>0</v>
      </c>
      <c r="G22" s="21">
        <v>0</v>
      </c>
      <c r="H22" s="21">
        <v>800000</v>
      </c>
      <c r="I22" s="21">
        <v>0</v>
      </c>
      <c r="J22" s="21">
        <v>0</v>
      </c>
      <c r="K22" s="21">
        <v>0</v>
      </c>
      <c r="L22" s="21">
        <v>1800800</v>
      </c>
      <c r="M22" s="22">
        <v>0</v>
      </c>
      <c r="N22" s="23">
        <v>26000</v>
      </c>
      <c r="O22" s="23">
        <v>8000</v>
      </c>
      <c r="P22" s="23">
        <v>246900</v>
      </c>
      <c r="Q22" s="21">
        <f t="shared" si="0"/>
        <v>42735511.519999996</v>
      </c>
      <c r="R22" s="8"/>
    </row>
    <row r="23" spans="1:18" ht="16.5" customHeight="1" x14ac:dyDescent="0.25">
      <c r="A23" s="18">
        <v>7</v>
      </c>
      <c r="B23" s="19" t="s">
        <v>19</v>
      </c>
      <c r="C23" s="20">
        <v>41065800</v>
      </c>
      <c r="D23" s="20">
        <v>73641293.349999994</v>
      </c>
      <c r="E23" s="21">
        <v>1037900</v>
      </c>
      <c r="F23" s="21">
        <v>0</v>
      </c>
      <c r="G23" s="21">
        <v>61500000</v>
      </c>
      <c r="H23" s="21">
        <v>0</v>
      </c>
      <c r="I23" s="21">
        <v>0</v>
      </c>
      <c r="J23" s="21">
        <v>0</v>
      </c>
      <c r="K23" s="21">
        <v>0</v>
      </c>
      <c r="L23" s="21">
        <v>0</v>
      </c>
      <c r="M23" s="22">
        <v>77166</v>
      </c>
      <c r="N23" s="23">
        <v>0</v>
      </c>
      <c r="O23" s="23">
        <v>0</v>
      </c>
      <c r="P23" s="23">
        <v>0</v>
      </c>
      <c r="Q23" s="21">
        <f>C23+D23+E23+F23+M23+N23+O23+P23+H23+I23+J23+L23+K23+G23</f>
        <v>177322159.34999999</v>
      </c>
      <c r="R23" s="8"/>
    </row>
    <row r="24" spans="1:18" ht="15.75" customHeight="1" x14ac:dyDescent="0.25">
      <c r="A24" s="24"/>
      <c r="B24" s="25" t="s">
        <v>20</v>
      </c>
      <c r="C24" s="26">
        <f>C18+C19+C22+C23+C20+C21+C17</f>
        <v>123094700</v>
      </c>
      <c r="D24" s="26">
        <f>D17+D18+D19+D20+D21+D22+D23</f>
        <v>142506552.87</v>
      </c>
      <c r="E24" s="27">
        <f t="shared" ref="E24:P24" si="1">E18+E19+E22+E23+E20+E21+E17</f>
        <v>1879969</v>
      </c>
      <c r="F24" s="27">
        <f t="shared" si="1"/>
        <v>300000</v>
      </c>
      <c r="G24" s="27">
        <f t="shared" si="1"/>
        <v>61500000</v>
      </c>
      <c r="H24" s="27">
        <f t="shared" si="1"/>
        <v>2450000</v>
      </c>
      <c r="I24" s="27">
        <f t="shared" si="1"/>
        <v>49629080.120000005</v>
      </c>
      <c r="J24" s="27">
        <f t="shared" si="1"/>
        <v>91865757.879999995</v>
      </c>
      <c r="K24" s="27">
        <f t="shared" si="1"/>
        <v>34745289.629999995</v>
      </c>
      <c r="L24" s="27">
        <f t="shared" si="1"/>
        <v>17626100</v>
      </c>
      <c r="M24" s="27">
        <f t="shared" si="1"/>
        <v>183800</v>
      </c>
      <c r="N24" s="27">
        <f t="shared" si="1"/>
        <v>113300</v>
      </c>
      <c r="O24" s="27">
        <f t="shared" si="1"/>
        <v>35000</v>
      </c>
      <c r="P24" s="27">
        <f t="shared" si="1"/>
        <v>2617400</v>
      </c>
      <c r="Q24" s="27">
        <f>Q18+Q19+Q22+Q23+Q20+Q21+Q17</f>
        <v>528546949.5</v>
      </c>
      <c r="R24" s="4"/>
    </row>
    <row r="25" spans="1:18" x14ac:dyDescent="0.25">
      <c r="A25" s="33" t="s">
        <v>21</v>
      </c>
      <c r="B25" s="33"/>
      <c r="C25" s="33"/>
      <c r="D25" s="33"/>
      <c r="E25" s="33"/>
      <c r="F25" s="33"/>
      <c r="G25" s="33"/>
      <c r="H25" s="33"/>
      <c r="I25" s="33"/>
      <c r="J25" s="33"/>
      <c r="K25" s="33"/>
      <c r="L25" s="33"/>
      <c r="M25" s="33"/>
      <c r="N25" s="33"/>
      <c r="O25" s="33"/>
      <c r="P25" s="33"/>
      <c r="Q25" s="33"/>
    </row>
  </sheetData>
  <mergeCells count="15">
    <mergeCell ref="M7:P7"/>
    <mergeCell ref="A11:Q11"/>
    <mergeCell ref="M14:P14"/>
    <mergeCell ref="M1:P1"/>
    <mergeCell ref="M2:P2"/>
    <mergeCell ref="M3:P3"/>
    <mergeCell ref="M5:P5"/>
    <mergeCell ref="M6:P6"/>
    <mergeCell ref="A25:Q25"/>
    <mergeCell ref="A14:A15"/>
    <mergeCell ref="B14:B15"/>
    <mergeCell ref="C14:C15"/>
    <mergeCell ref="Q14:Q15"/>
    <mergeCell ref="I14:L14"/>
    <mergeCell ref="D14:H14"/>
  </mergeCells>
  <pageMargins left="0.6692913385826772" right="0.39370078740157483" top="0.78740157480314965" bottom="0.59055118110236227" header="0.51181102362204722" footer="0.51181102362204722"/>
  <pageSetup paperSize="9" scale="58" firstPageNumber="0" orientation="landscape" useFirstPageNumber="1"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на 2020 год</vt:lpstr>
      <vt:lpstr>'на 2020 год'!Print_Area_0</vt:lpstr>
      <vt:lpstr>'на 2020 год'!Заголовки_для_печати</vt:lpstr>
      <vt:lpstr>'на 2020 год'!Область_печати</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Крутовская Олеся Степановна</dc:creator>
  <cp:lastModifiedBy>Смащенко Анна Владимировна</cp:lastModifiedBy>
  <cp:revision>3</cp:revision>
  <cp:lastPrinted>2022-12-21T07:54:43Z</cp:lastPrinted>
  <dcterms:created xsi:type="dcterms:W3CDTF">2015-11-07T05:36:00Z</dcterms:created>
  <dcterms:modified xsi:type="dcterms:W3CDTF">2022-12-21T09:35:13Z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ICV">
    <vt:lpwstr>547A898DA0384432A8F9A77392E1713D</vt:lpwstr>
  </property>
  <property fmtid="{D5CDD505-2E9C-101B-9397-08002B2CF9AE}" pid="10" name="KSOProductBuildVer">
    <vt:lpwstr>1049-11.2.0.10351</vt:lpwstr>
  </property>
</Properties>
</file>